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PMR Reformulados 2023\Aprobados\UAECOB\"/>
    </mc:Choice>
  </mc:AlternateContent>
  <xr:revisionPtr revIDLastSave="0" documentId="13_ncr:1_{3C9066A3-F6E2-4B73-A2A4-9292554E29DE}" xr6:coauthVersionLast="47" xr6:coauthVersionMax="47" xr10:uidLastSave="{00000000-0000-0000-0000-000000000000}"/>
  <bookViews>
    <workbookView xWindow="-120" yWindow="-120" windowWidth="20730" windowHeight="11160" xr2:uid="{927EB70E-6EBE-4143-B2AE-62CC9F658253}"/>
  </bookViews>
  <sheets>
    <sheet name="UAECOB PEP " sheetId="1" r:id="rId1"/>
    <sheet name="Hoja1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E7" i="1"/>
  <c r="E6" i="1"/>
  <c r="E5" i="1"/>
  <c r="E4" i="1"/>
  <c r="E3" i="1"/>
  <c r="H3" i="1" s="1" a="1"/>
  <c r="H3" i="1" s="1"/>
  <c r="F3" i="1" l="1" a="1"/>
  <c r="F3" i="1" s="1"/>
  <c r="G3" i="1" a="1"/>
  <c r="G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<sst xmlns="http://schemas.openxmlformats.org/spreadsheetml/2006/main" count="47" uniqueCount="30">
  <si>
    <r>
      <t>PM/0131/01</t>
    </r>
    <r>
      <rPr>
        <sz val="10"/>
        <color rgb="FFFF0000"/>
        <rFont val="Arial"/>
        <family val="2"/>
      </rPr>
      <t>05/4503002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</si>
  <si>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06/4599031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</si>
  <si>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07/4503002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</si>
  <si>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08/4503014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</si>
  <si>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09/4503035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</si>
  <si>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10/4503004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</si>
  <si>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12/4503004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</si>
  <si>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13/4599023</t>
    </r>
    <r>
      <rPr>
        <sz val="10"/>
        <color theme="1"/>
        <rFont val="Arial"/>
        <family val="2"/>
      </rPr>
      <t>7655</t>
    </r>
  </si>
  <si>
    <r>
      <t>PM/0131/01</t>
    </r>
    <r>
      <rPr>
        <sz val="10"/>
        <color rgb="FFFF0000"/>
        <rFont val="Arial"/>
        <family val="2"/>
      </rPr>
      <t>04/4503004</t>
    </r>
    <r>
      <rPr>
        <sz val="10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</si>
  <si>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11/4599007</t>
    </r>
    <r>
      <rPr>
        <sz val="10"/>
        <color theme="1"/>
        <rFont val="Arial"/>
        <family val="2"/>
      </rPr>
      <t>7637</t>
    </r>
  </si>
  <si>
    <t>O23011605560000007637</t>
  </si>
  <si>
    <t>O23011602300000007658</t>
  </si>
  <si>
    <t>O23011605560000007655</t>
  </si>
  <si>
    <t>Servicio de atención a incidentes y emergencias.</t>
  </si>
  <si>
    <t xml:space="preserve">Servicio de capacitaciones en gestión del riesgo de incendios  a la ciudadania. </t>
  </si>
  <si>
    <t>Servicio de Inspecciones técnicas realizadas</t>
  </si>
  <si>
    <t>Servicio de formación en gestión del riesgo de incendios para el personal UAECOB</t>
  </si>
  <si>
    <t>Infraestructura física, mantenimiento y dotación (Sedes construidas, mantenidas reforzadas)</t>
  </si>
  <si>
    <t xml:space="preserve"> Servicio de mantenimiento, dotación (HEA´s y equipo menor) y adquisición de vehiculos  especializados para la atención de emergencias.</t>
  </si>
  <si>
    <t xml:space="preserve">Servicio de dotación y equipamento para el personal operativo </t>
  </si>
  <si>
    <t>Infraestructura Tecnológica  (Sistemas de Información y Tecnologia )</t>
  </si>
  <si>
    <t xml:space="preserve">Servicio de apoyo  logístico  en eventos operativos y/o emergencias. </t>
  </si>
  <si>
    <t>Servicios para la planeación y sistemas de gestión y comunicación estratégica</t>
  </si>
  <si>
    <t>prod pmr</t>
  </si>
  <si>
    <t>Descrip Prod PMR</t>
  </si>
  <si>
    <t>PROGRA FINAN</t>
  </si>
  <si>
    <t>PEP</t>
  </si>
  <si>
    <t>MGA</t>
  </si>
  <si>
    <t>TERRIT</t>
  </si>
  <si>
    <t>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</si>
</sst>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Cambria"/>
      <family val="1"/>
    </font>
    <font>
      <sz val="10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1" xfId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1" fillId="0" borderId="1" xfId="1" applyFill="1" applyBorder="1" applyAlignment="1">
      <alignment horizontal="center" vertical="center"/>
    </xf>
  </cellXfs>
  <cellStyles count="2">
    <cellStyle name="Normal" xfId="0" builtinId="0"/>
    <cellStyle name="Normal 2" xfId="1" xr:uid="{551E50BB-B7F7-4B44-867B-3B30574A7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%20-%20PA%20-%20SUBDIR%20AN&#193;LISIS\LUIS%20ALBERTO%20ESCOBAR%20NU&#209;EZ%20-2023\23%20Productos%20MGA\CATALOGO_DE_PRODUCTOS.xlsx" TargetMode="External"/><Relationship Id="rId1" Type="http://schemas.openxmlformats.org/officeDocument/2006/relationships/externalLinkPath" Target="/2023%20-%20PA%20-%20SUBDIR%20AN&#193;LISIS/LUIS%20ALBERTO%20ESCOBAR%20NU&#209;EZ%20-2023/23%20Productos%20MGA/CATALOGO_DE_PRODU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CTORES,PROGRAMAS Y SUBPROGRAM"/>
      <sheetName val="SECTORES"/>
      <sheetName val="CATÁLOGO_DE PRODUCTOS"/>
      <sheetName val="CATÁLOGO DE PRODUCTOS"/>
      <sheetName val="CATALOGO_DE_PRODUCTO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15C1-7236-49FE-B63D-E0DECF82562A}">
  <dimension ref="A2:H12"/>
  <sheetViews>
    <sheetView tabSelected="1" zoomScale="115" zoomScaleNormal="115" workbookViewId="0">
      <selection activeCell="C13" sqref="C13"/>
    </sheetView>
  </sheetViews>
  <sheetFormatPr baseColWidth="10" defaultRowHeight="15" x14ac:dyDescent="0.25"/>
  <cols>
    <col min="2" max="2" width="45.28515625" customWidth="1"/>
    <col min="3" max="3" width="25.140625" customWidth="1"/>
    <col min="4" max="4" width="30.28515625" customWidth="1"/>
    <col min="7" max="7" width="3.85546875" customWidth="1"/>
    <col min="8" max="8" width="27.5703125" customWidth="1"/>
  </cols>
  <sheetData>
    <row r="2" spans="1:8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G2" t="s">
        <v>28</v>
      </c>
      <c r="H2" t="s">
        <v>29</v>
      </c>
    </row>
    <row r="3" spans="1:8" x14ac:dyDescent="0.25">
      <c r="A3">
        <v>4</v>
      </c>
      <c r="B3" t="s">
        <v>13</v>
      </c>
      <c r="C3" t="s">
        <v>11</v>
      </c>
      <c r="D3" s="1" t="s">
        <v>8</v>
      </c>
      <c r="E3" t="str">
        <f>MID(D3,14,7)</f>
        <v>4503004</v>
      </c>
      <c r="F3" t="str" cm="1">
        <f t="array" ref="F3:F12">VLOOKUP($E$3:$E$12,[1]!Tabla13[Código Producto],1,0)</f>
        <v>4503004</v>
      </c>
      <c r="G3" t="str" cm="1">
        <f t="array" ref="G3:G12">VLOOKUP($E$3:$E$12,[1]!Tabla13[[Código Producto]:[Es Territorial]],10,0)</f>
        <v>SI</v>
      </c>
      <c r="H3" t="str" cm="1">
        <f t="array" ref="H3:H12">VLOOKUP($E$3:$E$12,[1]!Tabla13[[Código Producto]:[Descripcion]],2,0)</f>
        <v>Servicio de atención a emergencias y desastres</v>
      </c>
    </row>
    <row r="4" spans="1:8" x14ac:dyDescent="0.25">
      <c r="A4">
        <v>5</v>
      </c>
      <c r="B4" t="s">
        <v>14</v>
      </c>
      <c r="C4" t="s">
        <v>11</v>
      </c>
      <c r="D4" s="1" t="s">
        <v>0</v>
      </c>
      <c r="E4" t="str">
        <f t="shared" ref="E4:E12" si="0">MID(D4,14,7)</f>
        <v>4503002</v>
      </c>
      <c r="F4" t="str">
        <v>4503002</v>
      </c>
      <c r="G4" t="str">
        <v>SI</v>
      </c>
      <c r="H4" t="str">
        <v>Servicio de educación informal</v>
      </c>
    </row>
    <row r="5" spans="1:8" x14ac:dyDescent="0.25">
      <c r="A5">
        <v>6</v>
      </c>
      <c r="B5" t="s">
        <v>15</v>
      </c>
      <c r="C5" t="s">
        <v>11</v>
      </c>
      <c r="D5" s="1" t="s">
        <v>1</v>
      </c>
      <c r="E5" t="str">
        <f t="shared" si="0"/>
        <v>4599031</v>
      </c>
      <c r="F5" t="str">
        <v>4599031</v>
      </c>
      <c r="G5" t="str">
        <v>SI</v>
      </c>
      <c r="H5" t="str">
        <v>Servicio de asistencia técnica</v>
      </c>
    </row>
    <row r="6" spans="1:8" x14ac:dyDescent="0.25">
      <c r="A6">
        <v>7</v>
      </c>
      <c r="B6" t="s">
        <v>16</v>
      </c>
      <c r="C6" t="s">
        <v>11</v>
      </c>
      <c r="D6" s="1" t="s">
        <v>2</v>
      </c>
      <c r="E6" t="str">
        <f t="shared" si="0"/>
        <v>4503002</v>
      </c>
      <c r="F6" t="str">
        <v>4503002</v>
      </c>
      <c r="G6" t="str">
        <v>SI</v>
      </c>
      <c r="H6" t="str">
        <v>Servicio de educación informal</v>
      </c>
    </row>
    <row r="7" spans="1:8" x14ac:dyDescent="0.25">
      <c r="A7">
        <v>8</v>
      </c>
      <c r="B7" t="s">
        <v>17</v>
      </c>
      <c r="C7" t="s">
        <v>11</v>
      </c>
      <c r="D7" s="1" t="s">
        <v>3</v>
      </c>
      <c r="E7" t="str">
        <f t="shared" si="0"/>
        <v>4503014</v>
      </c>
      <c r="F7" t="str">
        <v>4503014</v>
      </c>
      <c r="G7" t="str">
        <v>SI</v>
      </c>
      <c r="H7" t="str">
        <v>Estaciones de bomberos adecuadas</v>
      </c>
    </row>
    <row r="8" spans="1:8" x14ac:dyDescent="0.25">
      <c r="A8">
        <v>9</v>
      </c>
      <c r="B8" t="s">
        <v>18</v>
      </c>
      <c r="C8" t="s">
        <v>11</v>
      </c>
      <c r="D8" s="1" t="s">
        <v>4</v>
      </c>
      <c r="E8" t="str">
        <f t="shared" si="0"/>
        <v>4503035</v>
      </c>
      <c r="F8" t="str">
        <v>4503035</v>
      </c>
      <c r="G8" t="str">
        <v>SI</v>
      </c>
      <c r="H8" t="str">
        <v>Servicio prevención y control de incendios</v>
      </c>
    </row>
    <row r="9" spans="1:8" x14ac:dyDescent="0.25">
      <c r="A9">
        <v>10</v>
      </c>
      <c r="B9" t="s">
        <v>19</v>
      </c>
      <c r="C9" t="s">
        <v>11</v>
      </c>
      <c r="D9" s="1" t="s">
        <v>5</v>
      </c>
      <c r="E9" t="str">
        <f t="shared" si="0"/>
        <v>4503004</v>
      </c>
      <c r="F9" t="str">
        <v>4503004</v>
      </c>
      <c r="G9" t="str">
        <v>SI</v>
      </c>
      <c r="H9" t="str">
        <v>Servicio de atención a emergencias y desastres</v>
      </c>
    </row>
    <row r="10" spans="1:8" x14ac:dyDescent="0.25">
      <c r="A10">
        <v>11</v>
      </c>
      <c r="B10" t="s">
        <v>20</v>
      </c>
      <c r="C10" t="s">
        <v>10</v>
      </c>
      <c r="D10" s="9" t="s">
        <v>9</v>
      </c>
      <c r="E10" t="str">
        <f t="shared" si="0"/>
        <v>4599007</v>
      </c>
      <c r="F10" t="str">
        <v>4599007</v>
      </c>
      <c r="G10" t="str">
        <v>SI</v>
      </c>
      <c r="H10" t="str">
        <v>Servicios tecnológicos</v>
      </c>
    </row>
    <row r="11" spans="1:8" x14ac:dyDescent="0.25">
      <c r="A11">
        <v>12</v>
      </c>
      <c r="B11" t="s">
        <v>21</v>
      </c>
      <c r="C11" t="s">
        <v>11</v>
      </c>
      <c r="D11" s="1" t="s">
        <v>6</v>
      </c>
      <c r="E11" t="str">
        <f t="shared" si="0"/>
        <v>4503004</v>
      </c>
      <c r="F11" t="str">
        <v>4503004</v>
      </c>
      <c r="G11" t="str">
        <v>SI</v>
      </c>
      <c r="H11" t="str">
        <v>Servicio de atención a emergencias y desastres</v>
      </c>
    </row>
    <row r="12" spans="1:8" x14ac:dyDescent="0.25">
      <c r="A12">
        <v>13</v>
      </c>
      <c r="B12" t="s">
        <v>22</v>
      </c>
      <c r="C12" t="s">
        <v>12</v>
      </c>
      <c r="D12" s="1" t="s">
        <v>7</v>
      </c>
      <c r="E12" t="str">
        <f t="shared" si="0"/>
        <v>4599023</v>
      </c>
      <c r="F12" t="str">
        <v>4599023</v>
      </c>
      <c r="G12" t="str">
        <v>SI</v>
      </c>
      <c r="H12" t="str">
        <v>Servicio de Implementación Sistemas de Gestión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5C30-53B6-45D7-BEFB-8DD87FEA4838}">
  <dimension ref="A1:B10"/>
  <sheetViews>
    <sheetView workbookViewId="0">
      <selection sqref="A1:B10"/>
    </sheetView>
  </sheetViews>
  <sheetFormatPr baseColWidth="10" defaultRowHeight="15" x14ac:dyDescent="0.25"/>
  <cols>
    <col min="2" max="2" width="69.140625" customWidth="1"/>
  </cols>
  <sheetData>
    <row r="1" spans="1:2" x14ac:dyDescent="0.25">
      <c r="A1" s="2">
        <v>4</v>
      </c>
      <c r="B1" s="3" t="s">
        <v>13</v>
      </c>
    </row>
    <row r="2" spans="1:2" x14ac:dyDescent="0.25">
      <c r="A2" s="4">
        <v>5</v>
      </c>
      <c r="B2" s="5" t="s">
        <v>14</v>
      </c>
    </row>
    <row r="3" spans="1:2" x14ac:dyDescent="0.25">
      <c r="A3" s="4">
        <v>6</v>
      </c>
      <c r="B3" s="5" t="s">
        <v>15</v>
      </c>
    </row>
    <row r="4" spans="1:2" x14ac:dyDescent="0.25">
      <c r="A4" s="4">
        <v>7</v>
      </c>
      <c r="B4" s="5" t="s">
        <v>16</v>
      </c>
    </row>
    <row r="5" spans="1:2" ht="25.5" x14ac:dyDescent="0.25">
      <c r="A5" s="6">
        <v>8</v>
      </c>
      <c r="B5" s="7" t="s">
        <v>17</v>
      </c>
    </row>
    <row r="6" spans="1:2" ht="15" customHeight="1" x14ac:dyDescent="0.25">
      <c r="A6" s="7">
        <v>9</v>
      </c>
      <c r="B6" s="7" t="s">
        <v>18</v>
      </c>
    </row>
    <row r="7" spans="1:2" x14ac:dyDescent="0.25">
      <c r="A7" s="6">
        <v>10</v>
      </c>
      <c r="B7" s="7" t="s">
        <v>19</v>
      </c>
    </row>
    <row r="8" spans="1:2" x14ac:dyDescent="0.25">
      <c r="A8" s="6">
        <v>11</v>
      </c>
      <c r="B8" s="7" t="s">
        <v>20</v>
      </c>
    </row>
    <row r="9" spans="1:2" x14ac:dyDescent="0.25">
      <c r="A9" s="8">
        <v>12</v>
      </c>
      <c r="B9" s="7" t="s">
        <v>21</v>
      </c>
    </row>
    <row r="10" spans="1:2" x14ac:dyDescent="0.25">
      <c r="A10" s="8">
        <v>13</v>
      </c>
      <c r="B10" s="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UAECOB PEP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2023-09-29T15:56:56Z</dcterms:created>
  <dcterms:modified xsi:type="dcterms:W3CDTF">2023-09-29T21:11:34Z</dcterms:modified>
</cp:coreProperties>
</file>